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УДН-2.11.19" sheetId="50" r:id="rId1"/>
    <sheet name="РН-УДН-3.11.19" sheetId="51" r:id="rId2"/>
  </sheets>
  <definedNames>
    <definedName name="_xlnm._FilterDatabase" localSheetId="0" hidden="1">'РН-УДН-2.11.19'!$A$14:$K$17</definedName>
    <definedName name="_xlnm._FilterDatabase" localSheetId="1" hidden="1">'РН-УДН-3.11.19'!$A$14:$K$17</definedName>
    <definedName name="_xlnm.Print_Titles" localSheetId="0">'РН-УДН-2.11.19'!$14:$14</definedName>
    <definedName name="_xlnm.Print_Titles" localSheetId="1">'РН-УДН-3.11.19'!$14:$14</definedName>
    <definedName name="_xlnm.Print_Area" localSheetId="0">'РН-УДН-2.11.19'!$A$1:$P$29</definedName>
    <definedName name="_xlnm.Print_Area" localSheetId="1">'РН-УДН-3.11.19'!$A$1:$P$29</definedName>
  </definedNames>
  <calcPr calcId="145621"/>
</workbook>
</file>

<file path=xl/calcChain.xml><?xml version="1.0" encoding="utf-8"?>
<calcChain xmlns="http://schemas.openxmlformats.org/spreadsheetml/2006/main">
  <c r="P17" i="51" l="1"/>
  <c r="G17" i="51" l="1"/>
  <c r="G17" i="50" l="1"/>
</calcChain>
</file>

<file path=xl/sharedStrings.xml><?xml version="1.0" encoding="utf-8"?>
<sst xmlns="http://schemas.openxmlformats.org/spreadsheetml/2006/main" count="137" uniqueCount="78">
  <si>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</si>
  <si>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</si>
  <si>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</si>
  <si>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</si>
  <si>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</si>
  <si>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</si>
  <si>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</si>
  <si>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</si>
  <si>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</si>
  <si>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</si>
  <si>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</si>
  <si>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</si>
  <si>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</si>
  <si>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</si>
  <si>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</si>
  <si>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</si>
  <si>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</si>
  <si>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</si>
  <si>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</si>
  <si>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</si>
  <si>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</si>
  <si>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</si>
  <si>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</si>
  <si>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</si>
  <si>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</si>
  <si>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</si>
  <si>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</si>
  <si>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</si>
  <si>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</si>
  <si>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</si>
  <si>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</si>
  <si>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</si>
  <si>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</si>
  <si>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</si>
  <si>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</si>
  <si>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</si>
  <si>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</si>
  <si>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</si>
  <si>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</si>
  <si>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</si>
  <si>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</si>
  <si>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</si>
  <si>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</si>
  <si>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</si>
  <si>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</si>
  <si>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</si>
  <si>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</si>
  <si>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</si>
  <si>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</si>
  <si>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</si>
  <si>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</si>
  <si>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</si>
  <si>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</si>
  <si>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</si>
  <si>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</si>
  <si>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</si>
  <si>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</si>
  <si>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 xml:space="preserve">НЛ </t>
  </si>
  <si>
    <t>12А</t>
  </si>
  <si>
    <t>тн</t>
  </si>
  <si>
    <t>5А</t>
  </si>
  <si>
    <t>НЛ</t>
  </si>
  <si>
    <t>Труба НКТ 73Х5,5 - Д  ис.А  б/у</t>
  </si>
  <si>
    <t>м</t>
  </si>
  <si>
    <t>Труба НКТ 89Х6,5 - Д ис.А б/у</t>
  </si>
  <si>
    <t>89Х6,5</t>
  </si>
  <si>
    <t xml:space="preserve"> 73Х5,5  </t>
  </si>
  <si>
    <t>Трубно-инструментальные площадки ОАО "Удмуртнефть" (Игра, Киенгоп, Сарапул, Воткинск, Гремиха)</t>
  </si>
  <si>
    <t>Лом и отходы стальные 12А</t>
  </si>
  <si>
    <t>Лом и отходы стальные 5А</t>
  </si>
  <si>
    <t>Производственные базы ОАО "Удмуртнефть" (на территории Удмуртской республики)</t>
  </si>
  <si>
    <t xml:space="preserve">по факту сдачи лома </t>
  </si>
  <si>
    <t xml:space="preserve">из них ориентировочно 190 тн лом от списанной автотранспортной техники.  Требуется резка. Сорность определяется по факту сдачи лома. </t>
  </si>
  <si>
    <t xml:space="preserve">Ориентировочно 15 % от объема требуется резка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</si>
  <si>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</si>
  <si>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РН-УДН-2.11.19</t>
  </si>
  <si>
    <t>РН-УДН-3.11.19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</si>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</sst>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view="pageBreakPreview" zoomScale="55" zoomScaleNormal="70" zoomScaleSheetLayoutView="55" workbookViewId="0">
      <selection activeCell="G28" sqref="G2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5.88671875" style="9" customWidth="1"/>
    <col min="12" max="12" width="31.44140625" style="10" customWidth="1"/>
    <col min="13" max="13" width="18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74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45</v>
      </c>
      <c r="N13" s="23" t="s">
        <v>32</v>
      </c>
      <c r="O13" s="23" t="s">
        <v>33</v>
      </c>
      <c r="P13" s="23" t="s">
        <v>52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9" customFormat="1" ht="52.8" x14ac:dyDescent="0.25">
      <c r="A15" s="40">
        <v>1</v>
      </c>
      <c r="B15" s="40" t="s">
        <v>56</v>
      </c>
      <c r="C15" s="40" t="s">
        <v>75</v>
      </c>
      <c r="D15" s="62" t="s">
        <v>57</v>
      </c>
      <c r="E15" s="61" t="s">
        <v>68</v>
      </c>
      <c r="F15" s="62" t="s">
        <v>58</v>
      </c>
      <c r="G15" s="69">
        <v>200</v>
      </c>
      <c r="H15" s="62" t="s">
        <v>59</v>
      </c>
      <c r="I15" s="66"/>
      <c r="J15" s="66"/>
      <c r="K15" s="70" t="s">
        <v>72</v>
      </c>
      <c r="L15" s="63" t="s">
        <v>70</v>
      </c>
      <c r="M15" s="64" t="s">
        <v>71</v>
      </c>
      <c r="N15" s="66"/>
      <c r="O15" s="66"/>
      <c r="P15" s="67">
        <v>5</v>
      </c>
    </row>
    <row r="16" spans="1:16" s="59" customFormat="1" ht="39.6" x14ac:dyDescent="0.25">
      <c r="A16" s="40">
        <v>2</v>
      </c>
      <c r="B16" s="40" t="s">
        <v>56</v>
      </c>
      <c r="C16" s="40" t="s">
        <v>75</v>
      </c>
      <c r="D16" s="62" t="s">
        <v>57</v>
      </c>
      <c r="E16" s="61" t="s">
        <v>69</v>
      </c>
      <c r="F16" s="62" t="s">
        <v>60</v>
      </c>
      <c r="G16" s="69">
        <v>2800</v>
      </c>
      <c r="H16" s="62" t="s">
        <v>59</v>
      </c>
      <c r="I16" s="66"/>
      <c r="J16" s="66"/>
      <c r="K16" s="70" t="s">
        <v>73</v>
      </c>
      <c r="L16" s="63" t="s">
        <v>70</v>
      </c>
      <c r="M16" s="65">
        <v>0.05</v>
      </c>
      <c r="N16" s="66"/>
      <c r="O16" s="66"/>
      <c r="P16" s="62">
        <v>5</v>
      </c>
    </row>
    <row r="17" spans="1:16" s="33" customFormat="1" ht="13.8" x14ac:dyDescent="0.25">
      <c r="A17" s="28"/>
      <c r="B17" s="28"/>
      <c r="C17" s="41"/>
      <c r="D17" s="30"/>
      <c r="E17" s="30"/>
      <c r="F17" s="30"/>
      <c r="G17" s="57">
        <f>SUM(G15:G16)</f>
        <v>3000</v>
      </c>
      <c r="H17" s="68" t="s">
        <v>59</v>
      </c>
      <c r="I17" s="31"/>
      <c r="J17" s="32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ht="42" customHeight="1" x14ac:dyDescent="0.25">
      <c r="A23" s="75" t="s">
        <v>77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</row>
    <row r="24" spans="1:16" s="48" customFormat="1" x14ac:dyDescent="0.25">
      <c r="A24" s="35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" customFormat="1" x14ac:dyDescent="0.25">
      <c r="A25" s="35" t="s">
        <v>53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ht="12.75" x14ac:dyDescent="0.2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ht="12.75" x14ac:dyDescent="0.2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</row>
    <row r="29" spans="1:16" s="4" customFormat="1" x14ac:dyDescent="0.25">
      <c r="A29" s="2"/>
      <c r="B29" s="2"/>
      <c r="C29" s="7" t="s">
        <v>50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0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tabSelected="1" view="pageBreakPreview" zoomScale="55" zoomScaleNormal="80" zoomScaleSheetLayoutView="55" workbookViewId="0">
      <selection activeCell="F27" sqref="F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7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74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s="44" customFormat="1" x14ac:dyDescent="0.25">
      <c r="A10" s="44" t="s">
        <v>4</v>
      </c>
      <c r="C10" s="43"/>
      <c r="D10" s="43"/>
      <c r="E10" s="43"/>
      <c r="F10" s="43"/>
      <c r="H10" s="45"/>
      <c r="I10" s="42"/>
      <c r="J10" s="43"/>
      <c r="K10" s="46"/>
      <c r="L10" s="47"/>
      <c r="M10" s="47"/>
      <c r="N10" s="47"/>
      <c r="O10" s="47"/>
      <c r="P10" s="47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2" customFormat="1" ht="82.8" customHeight="1" x14ac:dyDescent="0.3">
      <c r="A15" s="40">
        <v>1</v>
      </c>
      <c r="B15" s="40" t="s">
        <v>56</v>
      </c>
      <c r="C15" s="53" t="s">
        <v>76</v>
      </c>
      <c r="D15" s="51" t="s">
        <v>61</v>
      </c>
      <c r="E15" s="51" t="s">
        <v>62</v>
      </c>
      <c r="F15" s="51" t="s">
        <v>66</v>
      </c>
      <c r="G15" s="56">
        <v>290000</v>
      </c>
      <c r="H15" s="51" t="s">
        <v>63</v>
      </c>
      <c r="I15" s="58"/>
      <c r="J15" s="49"/>
      <c r="K15" s="40"/>
      <c r="L15" s="63" t="s">
        <v>67</v>
      </c>
      <c r="M15" s="58"/>
      <c r="N15" s="50"/>
      <c r="O15" s="74">
        <v>4</v>
      </c>
      <c r="P15" s="72">
        <v>2668</v>
      </c>
    </row>
    <row r="16" spans="1:16" s="52" customFormat="1" ht="82.8" customHeight="1" x14ac:dyDescent="0.3">
      <c r="A16" s="53">
        <v>2</v>
      </c>
      <c r="B16" s="40" t="s">
        <v>56</v>
      </c>
      <c r="C16" s="53" t="s">
        <v>76</v>
      </c>
      <c r="D16" s="51" t="s">
        <v>57</v>
      </c>
      <c r="E16" s="51" t="s">
        <v>64</v>
      </c>
      <c r="F16" s="51" t="s">
        <v>65</v>
      </c>
      <c r="G16" s="56">
        <v>10000</v>
      </c>
      <c r="H16" s="51" t="s">
        <v>63</v>
      </c>
      <c r="I16" s="58"/>
      <c r="J16" s="54"/>
      <c r="K16" s="53"/>
      <c r="L16" s="63" t="s">
        <v>67</v>
      </c>
      <c r="M16" s="58"/>
      <c r="N16" s="55"/>
      <c r="O16" s="74">
        <v>4</v>
      </c>
      <c r="P16" s="73">
        <v>135</v>
      </c>
    </row>
    <row r="17" spans="1:16" s="33" customFormat="1" ht="13.8" x14ac:dyDescent="0.25">
      <c r="A17" s="28"/>
      <c r="B17" s="28"/>
      <c r="C17" s="41"/>
      <c r="D17" s="30"/>
      <c r="E17" s="30"/>
      <c r="F17" s="30"/>
      <c r="G17" s="57">
        <f>SUM(G15:G16)</f>
        <v>300000</v>
      </c>
      <c r="H17" s="68" t="s">
        <v>63</v>
      </c>
      <c r="I17" s="31"/>
      <c r="J17" s="32">
        <v>0</v>
      </c>
      <c r="K17" s="28"/>
      <c r="L17" s="29"/>
      <c r="M17" s="29"/>
      <c r="N17" s="29"/>
      <c r="O17" s="29"/>
      <c r="P17" s="71">
        <f>P16+P15</f>
        <v>2803</v>
      </c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ht="42" customHeight="1" x14ac:dyDescent="0.25">
      <c r="A23" s="75" t="s">
        <v>77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</row>
    <row r="24" spans="1:16" s="48" customFormat="1" x14ac:dyDescent="0.25">
      <c r="A24" s="35" t="s">
        <v>55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8" customForma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8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8"/>
      <c r="N28" s="9"/>
      <c r="O28" s="9"/>
      <c r="P28" s="9"/>
    </row>
    <row r="29" spans="1:16" s="4" customFormat="1" x14ac:dyDescent="0.25">
      <c r="A29" s="2"/>
      <c r="B29" s="2"/>
      <c r="C29" s="7" t="s">
        <v>50</v>
      </c>
      <c r="D29" s="7"/>
      <c r="E29" s="7"/>
      <c r="F29" s="7"/>
      <c r="G29" s="2"/>
      <c r="K29" s="39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1">
    <mergeCell ref="A23:P23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РН-УДН-2.11.19</vt:lpstr>
      <vt:lpstr>РН-УДН-3.11.19</vt:lpstr>
      <vt:lpstr>'РН-УДН-2.11.19'!Заголовки_для_печати</vt:lpstr>
      <vt:lpstr>'РН-УДН-3.11.19'!Заголовки_для_печати</vt:lpstr>
      <vt:lpstr>'РН-УДН-2.11.19'!Область_печати</vt:lpstr>
      <vt:lpstr>'РН-УДН-3.11.19'!Область_печати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2019-11-20T12:13:32Z</dcterms:modified>
</cp:coreProperties>
</file>